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Daniel Miazga\2026\Poniżej 10 tys\8. wycieraczki\Dokumenty\"/>
    </mc:Choice>
  </mc:AlternateContent>
  <xr:revisionPtr revIDLastSave="0" documentId="13_ncr:1_{DFAA7238-236D-4E7D-97A9-EE3DB0207C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I8" i="1" s="1"/>
  <c r="J8" i="1" s="1"/>
  <c r="H7" i="1"/>
  <c r="I7" i="1" s="1"/>
  <c r="J7" i="1" s="1"/>
  <c r="H6" i="1"/>
  <c r="I6" i="1" s="1"/>
  <c r="J6" i="1" s="1"/>
  <c r="H5" i="1"/>
  <c r="I5" i="1" s="1"/>
  <c r="J5" i="1" s="1"/>
  <c r="H4" i="1"/>
  <c r="I4" i="1" s="1"/>
  <c r="H9" i="1" l="1"/>
  <c r="I9" i="1" s="1"/>
  <c r="J9" i="1"/>
  <c r="J4" i="1"/>
</calcChain>
</file>

<file path=xl/sharedStrings.xml><?xml version="1.0" encoding="utf-8"?>
<sst xmlns="http://schemas.openxmlformats.org/spreadsheetml/2006/main" count="30" uniqueCount="27">
  <si>
    <t>Lp.</t>
  </si>
  <si>
    <t>Ilość</t>
  </si>
  <si>
    <t>Jednostka miary</t>
  </si>
  <si>
    <t>Wartość netto PLN</t>
  </si>
  <si>
    <t>Wartość VAT</t>
  </si>
  <si>
    <t>Łączna wartość brutto PLN</t>
  </si>
  <si>
    <t>Nazwa materiału</t>
  </si>
  <si>
    <t>Cena jednostkowa netto PLN</t>
  </si>
  <si>
    <t>szt.</t>
  </si>
  <si>
    <t>Indeks</t>
  </si>
  <si>
    <t>Miejsce dostawy:</t>
  </si>
  <si>
    <t>Formularz ofertowy</t>
  </si>
  <si>
    <t>Na podstawie §39 ust. 1 ppkt 12 regulaminu udzielania zamówień logistycznych przez PKP Polskie Linie Kolejowe S.A. Zamawiający nie przewiduje możliwości złożenia skargi</t>
  </si>
  <si>
    <t>Podana w ofercie cena musi uwzględniać wszystkie wymagania Formularza Cenowego oraz obejmować wszystkie koszty bezpośrednie i pośrednie  (np. dostawa), jakie poniesie Wykonawca z tytułu terminowego i prawidłowego wykonania całości przedmiotu zamówienia.</t>
  </si>
  <si>
    <t>Na podstawie § 30 ust. 2 ppkt 7  regulaminu udzielania zamówień logistycznych przez PKP Polskie Linie Kolejowe S.A. Zamawiający odrzuca ofertę, gdy przewidział to w Dokumentach zamówienia, jeżeli: Wykonawca, który w okresie ostatnich 2 lat przed wszczęciem Postępowania zakupowego nie wykonał Zamówienia udzielonego mu przez Zamawiającego lub wykonał je z nienależytą starannością lub niezgodnie z postanowieniami Umowy/Zamówienia lub są w sporze z Zamawiającym;</t>
  </si>
  <si>
    <t>ul. Chodakowska 63, 03-816 Warszawa</t>
  </si>
  <si>
    <t>Wynagrodzenie należne Wykonawcy będzie płatne na podstawie prawidłowo wystawionej faktury VAT w ciągu 30 dni od daty jej wystawienia Zamawiającemu, a w przypadku Wykonawcy niebędącego podatnikiem podatku od towarów i usług, na podstawie prawidłowo wystawionego rachunku</t>
  </si>
  <si>
    <t>Wycieraczka ażurowa gumowa 100 x 150 cm x 22 mm</t>
  </si>
  <si>
    <t>Wycieraczka zewnętrzna na metry igłowa brązowa/czarna szerokość 91 cm</t>
  </si>
  <si>
    <t>m.</t>
  </si>
  <si>
    <t>Wycieraczka wejściowa czarna 90x150</t>
  </si>
  <si>
    <t>Wycieraczka ażurowa gumowa 100x200</t>
  </si>
  <si>
    <t>Wycieraczka wejściowa czarna 60x90</t>
  </si>
  <si>
    <t>SUMA</t>
  </si>
  <si>
    <t>Termin dostawy: 14 dni od daty wysłania zamowienia</t>
  </si>
  <si>
    <t>Zakup i dostawa wycieraczek ażurowych i wejściowych dla IN Warszawa</t>
  </si>
  <si>
    <t>Wykonawca zobowiązany jest uzupełnić Formularz Cenowy oraz przesłąć Kartę charakterystyki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</si>
</sst>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justify" vertical="center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O13" sqref="O13"/>
    </sheetView>
  </sheetViews>
  <sheetFormatPr defaultRowHeight="15" x14ac:dyDescent="0.25"/>
  <cols>
    <col min="1" max="1" width="5.28515625" customWidth="1"/>
    <col min="2" max="2" width="15" hidden="1" customWidth="1"/>
    <col min="3" max="3" width="39.42578125" customWidth="1"/>
    <col min="4" max="4" width="29.42578125" customWidth="1"/>
    <col min="5" max="5" width="5" bestFit="1" customWidth="1"/>
    <col min="6" max="6" width="9.85546875" customWidth="1"/>
    <col min="7" max="7" width="18.7109375" customWidth="1"/>
    <col min="8" max="8" width="13.7109375" customWidth="1"/>
    <col min="9" max="10" width="16.140625" customWidth="1"/>
    <col min="11" max="11" width="14.140625" customWidth="1"/>
  </cols>
  <sheetData>
    <row r="1" spans="1:11" x14ac:dyDescent="0.25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x14ac:dyDescent="0.25">
      <c r="A2" s="18" t="s">
        <v>25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30" x14ac:dyDescent="0.25">
      <c r="A3" s="1" t="s">
        <v>0</v>
      </c>
      <c r="B3" s="1" t="s">
        <v>9</v>
      </c>
      <c r="C3" s="17" t="s">
        <v>6</v>
      </c>
      <c r="D3" s="17"/>
      <c r="E3" s="1" t="s">
        <v>1</v>
      </c>
      <c r="F3" s="2" t="s">
        <v>2</v>
      </c>
      <c r="G3" s="2" t="s">
        <v>7</v>
      </c>
      <c r="H3" s="2" t="s">
        <v>3</v>
      </c>
      <c r="I3" s="1" t="s">
        <v>4</v>
      </c>
      <c r="J3" s="2" t="s">
        <v>5</v>
      </c>
    </row>
    <row r="4" spans="1:11" ht="18" customHeight="1" x14ac:dyDescent="0.25">
      <c r="A4" s="1">
        <v>1</v>
      </c>
      <c r="B4" s="29"/>
      <c r="C4" s="30" t="s">
        <v>17</v>
      </c>
      <c r="D4" s="31"/>
      <c r="E4" s="1">
        <v>10</v>
      </c>
      <c r="F4" s="32" t="s">
        <v>8</v>
      </c>
      <c r="G4" s="9"/>
      <c r="H4" s="7">
        <f>G4*E4</f>
        <v>0</v>
      </c>
      <c r="I4" s="7">
        <f>H4*23%</f>
        <v>0</v>
      </c>
      <c r="J4" s="7">
        <f>H4+I4</f>
        <v>0</v>
      </c>
    </row>
    <row r="5" spans="1:11" ht="18" customHeight="1" x14ac:dyDescent="0.25">
      <c r="A5" s="1">
        <v>2</v>
      </c>
      <c r="B5" s="29"/>
      <c r="C5" s="30" t="s">
        <v>18</v>
      </c>
      <c r="D5" s="31"/>
      <c r="E5" s="1">
        <v>15</v>
      </c>
      <c r="F5" s="32" t="s">
        <v>19</v>
      </c>
      <c r="G5" s="9"/>
      <c r="H5" s="7">
        <f t="shared" ref="H5:H8" si="0">G5*E5</f>
        <v>0</v>
      </c>
      <c r="I5" s="7">
        <f t="shared" ref="I5:I9" si="1">H5*23%</f>
        <v>0</v>
      </c>
      <c r="J5" s="7">
        <f t="shared" ref="J5:J9" si="2">H5+I5</f>
        <v>0</v>
      </c>
    </row>
    <row r="6" spans="1:11" ht="18" customHeight="1" x14ac:dyDescent="0.25">
      <c r="A6" s="1">
        <v>3</v>
      </c>
      <c r="B6" s="29"/>
      <c r="C6" s="30" t="s">
        <v>20</v>
      </c>
      <c r="D6" s="31"/>
      <c r="E6" s="1">
        <v>20</v>
      </c>
      <c r="F6" s="32" t="s">
        <v>8</v>
      </c>
      <c r="G6" s="9"/>
      <c r="H6" s="7">
        <f t="shared" si="0"/>
        <v>0</v>
      </c>
      <c r="I6" s="7">
        <f t="shared" si="1"/>
        <v>0</v>
      </c>
      <c r="J6" s="7">
        <f t="shared" si="2"/>
        <v>0</v>
      </c>
    </row>
    <row r="7" spans="1:11" ht="18" customHeight="1" x14ac:dyDescent="0.25">
      <c r="A7" s="1">
        <v>4</v>
      </c>
      <c r="B7" s="29"/>
      <c r="C7" s="30" t="s">
        <v>21</v>
      </c>
      <c r="D7" s="31"/>
      <c r="E7" s="1">
        <v>2</v>
      </c>
      <c r="F7" s="32" t="s">
        <v>8</v>
      </c>
      <c r="G7" s="9"/>
      <c r="H7" s="7">
        <f t="shared" si="0"/>
        <v>0</v>
      </c>
      <c r="I7" s="7">
        <f t="shared" si="1"/>
        <v>0</v>
      </c>
      <c r="J7" s="7">
        <f t="shared" si="2"/>
        <v>0</v>
      </c>
    </row>
    <row r="8" spans="1:11" ht="18" customHeight="1" x14ac:dyDescent="0.25">
      <c r="A8" s="1">
        <v>5</v>
      </c>
      <c r="B8" s="29"/>
      <c r="C8" s="30" t="s">
        <v>22</v>
      </c>
      <c r="D8" s="31"/>
      <c r="E8" s="1">
        <v>30</v>
      </c>
      <c r="F8" s="32" t="s">
        <v>8</v>
      </c>
      <c r="G8" s="9"/>
      <c r="H8" s="7">
        <f t="shared" si="0"/>
        <v>0</v>
      </c>
      <c r="I8" s="7">
        <f t="shared" si="1"/>
        <v>0</v>
      </c>
      <c r="J8" s="7">
        <f t="shared" si="2"/>
        <v>0</v>
      </c>
    </row>
    <row r="9" spans="1:11" x14ac:dyDescent="0.25">
      <c r="A9" s="5"/>
      <c r="B9" s="5"/>
      <c r="C9" s="6"/>
      <c r="D9" s="6"/>
      <c r="E9" s="6"/>
      <c r="F9" s="5"/>
      <c r="G9" s="33" t="s">
        <v>23</v>
      </c>
      <c r="H9" s="7">
        <f>SUM(H4:H8)</f>
        <v>0</v>
      </c>
      <c r="I9" s="7">
        <f t="shared" si="1"/>
        <v>0</v>
      </c>
      <c r="J9" s="8">
        <f t="shared" si="2"/>
        <v>0</v>
      </c>
    </row>
    <row r="10" spans="1:11" x14ac:dyDescent="0.25">
      <c r="A10" s="5"/>
      <c r="B10" s="5"/>
      <c r="C10" s="6"/>
      <c r="D10" s="6"/>
      <c r="E10" s="6"/>
      <c r="F10" s="5"/>
      <c r="G10" s="6"/>
      <c r="H10" s="6"/>
      <c r="I10" s="6"/>
      <c r="J10" s="5"/>
      <c r="K10" s="6"/>
    </row>
    <row r="11" spans="1:11" ht="14.25" customHeight="1" x14ac:dyDescent="0.25">
      <c r="A11" s="4"/>
      <c r="B11" s="4"/>
      <c r="C11" s="10"/>
    </row>
    <row r="12" spans="1:11" ht="32.25" customHeight="1" x14ac:dyDescent="0.25">
      <c r="A12" s="4"/>
      <c r="B12" s="4"/>
      <c r="C12" s="11" t="s">
        <v>10</v>
      </c>
      <c r="D12" s="10"/>
      <c r="E12" s="14" t="s">
        <v>12</v>
      </c>
      <c r="F12" s="15"/>
      <c r="G12" s="15"/>
      <c r="H12" s="15"/>
      <c r="I12" s="15"/>
      <c r="J12" s="15"/>
      <c r="K12" s="16"/>
    </row>
    <row r="13" spans="1:11" ht="20.25" customHeight="1" x14ac:dyDescent="0.25">
      <c r="A13" s="4"/>
      <c r="B13" s="4"/>
      <c r="C13" s="13" t="s">
        <v>15</v>
      </c>
      <c r="D13" s="10"/>
      <c r="E13" s="20" t="s">
        <v>24</v>
      </c>
      <c r="F13" s="21"/>
      <c r="G13" s="21"/>
      <c r="H13" s="21"/>
      <c r="I13" s="21"/>
      <c r="J13" s="21"/>
      <c r="K13" s="22"/>
    </row>
    <row r="14" spans="1:11" ht="62.25" customHeight="1" x14ac:dyDescent="0.25">
      <c r="A14" s="4"/>
      <c r="B14" s="4"/>
      <c r="E14" s="14" t="s">
        <v>16</v>
      </c>
      <c r="F14" s="15"/>
      <c r="G14" s="15"/>
      <c r="H14" s="15"/>
      <c r="I14" s="15"/>
      <c r="J14" s="15"/>
      <c r="K14" s="16"/>
    </row>
    <row r="15" spans="1:11" ht="24.75" customHeight="1" x14ac:dyDescent="0.25">
      <c r="A15" s="3"/>
      <c r="B15" s="3"/>
      <c r="E15" s="26" t="s">
        <v>26</v>
      </c>
      <c r="F15" s="27"/>
      <c r="G15" s="27"/>
      <c r="H15" s="27"/>
      <c r="I15" s="27"/>
      <c r="J15" s="27"/>
      <c r="K15" s="28"/>
    </row>
    <row r="16" spans="1:11" ht="66.75" customHeight="1" x14ac:dyDescent="0.25">
      <c r="E16" s="23" t="s">
        <v>13</v>
      </c>
      <c r="F16" s="24"/>
      <c r="G16" s="24"/>
      <c r="H16" s="24"/>
      <c r="I16" s="24"/>
      <c r="J16" s="24"/>
      <c r="K16" s="25"/>
    </row>
    <row r="17" spans="3:11" ht="89.25" customHeight="1" x14ac:dyDescent="0.25">
      <c r="E17" s="14" t="s">
        <v>14</v>
      </c>
      <c r="F17" s="15"/>
      <c r="G17" s="15"/>
      <c r="H17" s="15"/>
      <c r="I17" s="15"/>
      <c r="J17" s="15"/>
      <c r="K17" s="16"/>
    </row>
    <row r="18" spans="3:11" ht="75.75" customHeight="1" x14ac:dyDescent="0.25"/>
    <row r="19" spans="3:11" ht="30" customHeight="1" x14ac:dyDescent="0.25">
      <c r="C19" s="12"/>
    </row>
    <row r="20" spans="3:11" ht="39.75" customHeight="1" x14ac:dyDescent="0.25"/>
  </sheetData>
  <mergeCells count="14">
    <mergeCell ref="E13:K13"/>
    <mergeCell ref="E14:K14"/>
    <mergeCell ref="E16:K16"/>
    <mergeCell ref="E15:K15"/>
    <mergeCell ref="E17:K17"/>
    <mergeCell ref="E12:K12"/>
    <mergeCell ref="C3:D3"/>
    <mergeCell ref="C8:D8"/>
    <mergeCell ref="A2:J2"/>
    <mergeCell ref="A1:J1"/>
    <mergeCell ref="C4:D4"/>
    <mergeCell ref="C5:D5"/>
    <mergeCell ref="C6:D6"/>
    <mergeCell ref="C7:D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Wacławska Aleksandra</dc:creator>
  <cp:lastModifiedBy>Miazga Daniel</cp:lastModifiedBy>
  <dcterms:created xsi:type="dcterms:W3CDTF">2019-03-26T11:20:35Z</dcterms:created>
  <dcterms:modified xsi:type="dcterms:W3CDTF">2026-03-16T12:10:57Z</dcterms:modified>
</cp:coreProperties>
</file>